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<sst xmlns="http://schemas.openxmlformats.org/spreadsheetml/2006/main" count="654" uniqueCount="368">
  <si>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</si>
  <si>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</si>
  <si>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</si>
  <si>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</si>
  <si>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</si>
  <si>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</si>
  <si>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</si>
  <si>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</si>
  <si>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</si>
  <si>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</si>
  <si>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</si>
  <si>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</si>
  <si>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</si>
  <si>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</si>
  <si>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</si>
  <si>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</si>
  <si>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</si>
  <si>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</si>
  <si>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</si>
  <si>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</si>
  <si>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</si>
  <si>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</si>
  <si>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</si>
  <si>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</si>
  <si>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</si>
  <si>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</si>
  <si>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</si>
  <si>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</si>
  <si>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</si>
  <si>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</si>
  <si>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</si>
  <si>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</si>
  <si>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</si>
  <si>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</si>
  <si>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</si>
  <si>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</si>
  <si>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</si>
  <si>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</si>
  <si>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</si>
  <si>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</si>
  <si>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</si>
  <si>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</si>
  <si>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</si>
  <si>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</si>
  <si>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</si>
  <si>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</si>
  <si>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</si>
  <si>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</si>
  <si>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</si>
  <si>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</si>
  <si>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</si>
  <si>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</si>
  <si>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</si>
  <si>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</si>
  <si>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</si>
  <si>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</si>
  <si>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</si>
  <si>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</si>
  <si>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</si>
  <si>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</si>
  <si>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</si>
  <si>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</si>
  <si>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</si>
  <si>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</si>
  <si>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</si>
  <si>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</si>
  <si>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</si>
  <si>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</si>
  <si>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</si>
  <si>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</si>
  <si>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</si>
  <si>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</si>
  <si>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</si>
  <si>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</si>
  <si>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</si>
  <si>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</si>
  <si>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</si>
  <si>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</si>
  <si>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</si>
  <si>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</si>
  <si>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</si>
  <si>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</si>
  <si>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</si>
  <si>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</si>
  <si>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</si>
  <si>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</si>
  <si>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</si>
  <si>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</si>
  <si>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</si>
  <si>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</si>
  <si>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</si>
  <si>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</si>
  <si>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</si>
  <si>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</si>
  <si>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</si>
  <si>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</si>
  <si>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</si>
  <si>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</si>
  <si>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</si>
  <si>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</si>
  <si>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</si>
  <si>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</si>
  <si>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</si>
  <si>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</si>
  <si>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</si>
  <si>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</si>
  <si>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</si>
  <si>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</si>
  <si>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</si>
  <si>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</si>
  <si>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</si>
  <si>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</si>
  <si>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</si>
  <si>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</si>
  <si>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</si>
  <si>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</si>
  <si>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</si>
  <si>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</si>
  <si>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</si>
  <si>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</si>
  <si>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</si>
  <si>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</si>
  <si>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</si>
  <si>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</si>
  <si>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</si>
  <si>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</si>
  <si>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</si>
  <si>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</si>
  <si>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</si>
  <si>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</si>
  <si>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</si>
  <si>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</si>
  <si>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</si>
  <si>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</si>
  <si>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</si>
  <si>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</si>
  <si>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</si>
  <si>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</si>
  <si>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</si>
  <si>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</si>
  <si>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</si>
  <si>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</si>
  <si>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</si>
  <si>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</si>
  <si>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</si>
  <si>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</si>
  <si>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</si>
  <si>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</si>
  <si>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</si>
  <si>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</si>
  <si>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</si>
  <si>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</si>
  <si>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</si>
  <si>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</si>
  <si>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</si>
  <si>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</si>
  <si>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</si>
  <si>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</si>
  <si>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</si>
  <si>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</si>
  <si>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</si>
  <si>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</si>
  <si>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</si>
  <si>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</si>
  <si>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</si>
  <si>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</si>
  <si>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</si>
  <si>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</si>
  <si>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</si>
  <si>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</si>
  <si>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</si>
  <si>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</si>
  <si>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</si>
  <si>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</si>
  <si>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</si>
  <si>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</si>
  <si>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</si>
  <si>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</si>
  <si>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</si>
  <si>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</si>
  <si>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</si>
  <si>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</si>
  <si>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</si>
  <si>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</si>
  <si>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</si>
  <si>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</si>
  <si>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</si>
  <si>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</si>
  <si>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</si>
  <si>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</si>
  <si>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</si>
  <si>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</si>
  <si>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</si>
  <si>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</si>
  <si>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</si>
  <si>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</si>
  <si>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</si>
  <si>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</si>
  <si>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</si>
  <si>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</si>
  <si>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</si>
  <si>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</si>
  <si>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</si>
  <si>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</si>
  <si>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</si>
  <si>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</si>
  <si>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</si>
  <si>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</si>
  <si>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</si>
  <si>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</si>
  <si>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</si>
  <si>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</si>
  <si>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</si>
  <si>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</si>
  <si>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</si>
  <si>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</si>
  <si>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</si>
  <si>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</si>
  <si>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</si>
  <si>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</si>
  <si>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</si>
  <si>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</si>
  <si>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</si>
  <si>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</si>
  <si>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</si>
  <si>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</si>
  <si>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</si>
  <si>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</si>
  <si>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</si>
  <si>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</si>
  <si>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</si>
  <si>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</si>
  <si>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</si>
  <si>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</si>
  <si>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</si>
  <si>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</si>
  <si>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</si>
  <si>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</si>
  <si>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</si>
  <si>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</si>
  <si>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</si>
  <si>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</si>
  <si>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</si>
  <si>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</si>
  <si>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</si>
  <si>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</si>
  <si>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</si>
  <si>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</si>
  <si>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</si>
  <si>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</si>
  <si>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</si>
  <si>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</si>
  <si>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</si>
  <si>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</si>
  <si>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</si>
  <si>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</si>
  <si>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</si>
  <si>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</si>
  <si>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</si>
  <si>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</si>
  <si>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</si>
  <si>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</si>
  <si>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</si>
  <si>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</si>
  <si>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</si>
  <si>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</si>
  <si>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</si>
  <si>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</si>
  <si>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</si>
  <si>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</si>
  <si>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</si>
  <si>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</si>
  <si>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</si>
  <si>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</si>
  <si>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</si>
  <si>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</si>
  <si>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</si>
  <si>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</si>
  <si>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</si>
  <si>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</si>
  <si>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</si>
  <si>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</si>
  <si>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</si>
  <si>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</si>
  <si>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</si>
  <si>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</si>
  <si>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</si>
  <si>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</si>
  <si>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</si>
  <si>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</si>
  <si>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</si>
  <si>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</si>
  <si>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</si>
  <si>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</si>
  <si>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</si>
  <si>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</si>
  <si>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</si>
  <si>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</si>
  <si>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</si>
  <si>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</si>
  <si>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</si>
  <si>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</si>
  <si>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</si>
  <si>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</si>
  <si>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</si>
  <si>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</si>
  <si>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</si>
  <si>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</si>
  <si>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</si>
  <si>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</si>
  <si>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</si>
  <si>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</si>
  <si>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</si>
  <si>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</si>
  <si>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</si>
  <si>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</si>
  <si>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</si>
  <si>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</si>
  <si>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</si>
  <si>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</si>
  <si>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</si>
  <si>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</si>
  <si>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</si>
  <si>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</si>
  <si>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</si>
  <si>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</si>
  <si>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</si>
  <si>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</si>
  <si>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</si>
  <si>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</si>
  <si>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</si>
  <si>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</si>
  <si>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</si>
  <si>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</si>
  <si>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</si>
  <si>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</si>
  <si>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</si>
  <si>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</si>
  <si>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</si>
  <si>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</si>
  <si>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</si>
  <si>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</si>
  <si>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</si>
  <si>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</si>
  <si>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</si>
  <si>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K_N_Нр_22_ЛК15_4553</t>
  </si>
  <si>
    <t>Строительство трансформаторной подстанции, строительство ЛЭП-10 кВ, строительство ЛЭП-0.4 кВ в соответствии с договорами на ТП № 1-55-21-1923, 1-55-21-1927, 1-55-21-1953, 1-55-21-1954, 1-55-21-1957, 1-55-22-0006, 1-55-22-0215, 1-55-22-0290, 1-55-22-0301, 1-55-22-0504, 1-55-22-0732, 1-55-22-1072, 1-55-22-1075, 1-55-22-1444, 1-55-22-1622, 1-55-23-1042, 1-55-24-0488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</si>
  <si>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(№1-55-21-1923)</t>
  </si>
  <si>
    <t>Выполнение условий тех. присоединения, подключение новых абонентов, повышение надежности и качества электроснабжения(№1-55-21-1923)</t>
  </si>
  <si>
    <t>010979</t>
  </si>
  <si>
    <t>0,4</t>
  </si>
  <si>
    <t xml:space="preserve">3х95+1х95 </t>
  </si>
  <si>
    <t>0,660</t>
  </si>
  <si>
    <t>3ВЛИ-0,4 кВ от проектируемых КЛ-0,4 кВ проект.ТП-10/0,4 кВ</t>
  </si>
  <si>
    <t xml:space="preserve">3х50+1х54,6 </t>
  </si>
  <si>
    <t>0,060</t>
  </si>
  <si>
    <t>ВЛИ-0,4 кВ от проект. ВЛИ-0,4 кВ проект.ТП-10/0,4 кВ</t>
  </si>
  <si>
    <t>АСБ(л)-10</t>
  </si>
  <si>
    <t xml:space="preserve">3х240 </t>
  </si>
  <si>
    <t>0,500</t>
  </si>
  <si>
    <t>КЛ-10 кВ от РУ-10 кВ ТП-807 до РУ-10 кВ проектируемой ТП-630/10/0,4кВ</t>
  </si>
  <si>
    <t>АВБбШв-1</t>
  </si>
  <si>
    <t xml:space="preserve">4х150 </t>
  </si>
  <si>
    <t>0,015</t>
  </si>
  <si>
    <t>3КЛ-0,4 кВ от РУ-0,4 кВ проект. ТП-10/0,4 кВ</t>
  </si>
  <si>
    <t/>
  </si>
  <si>
    <t xml:space="preserve"> строительство 3ВЛИ-0,4 кВ от проектируемых КЛ-0,4 кВ проект.ТП-10/0,4 кВ, строительство ВЛИ-0,4 кВ от проект. ВЛИ-0,4 кВ проект.ТП-10/0,4 кВ, строительство КЛ-10 кВ от РУ-10 кВ ТП-807 до РУ-10 кВ проектируемой ТП-630/10/0,4кВ, строительство 3КЛ-0,4 кВ от РУ-0,4 кВ проект. ТП-10/0,4 кВ, строительство ,  установка трансформатора типа ТМГ-250/10/0,4/Δ/Yн-11, строительство , </t>
  </si>
  <si>
    <t xml:space="preserve"> строительство 3ВЛИ-0,4 кВ от проектируемых КЛ-0,4 кВ проект.ТП-10/0,4 кВ проводом марки СИП-2 сечением 3х95+1х95  мм2, протяженностью 0,660 км, строительство ВЛИ-0,4 кВ от проект. ВЛИ-0,4 кВ проект.ТП-10/0,4 кВ проводом марки СИП-2 сечением 3х50+1х54,6  мм2, протяженностью 0,060 км, строительство КЛ-10 кВ от РУ-10 кВ ТП-807 до РУ-10 кВ проектируемой ТП-630/10/0,4кВ кабелем марки АСБ(л)-10 сечением 3х240  мм2, протяженностью 0,500 км, строительство 3КЛ-0,4 кВ от РУ-0,4 кВ проект. ТП-10/0,4 кВ кабелем марки АВБбШв-1 сечением 4х150  мм2, протяженностью 3х0,015 км, строительство  кабелем марки  сечением 3х95+1х95  мм2, протяженностью 0,660 км,  установка трансформатора типа ТМГ-250/10/0,4/Δ/Yн-11, строительство 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</si>
</sst>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-2.6610930000000002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K_N_Нр_22_ЛК15_4553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договорами на ТП № 1-55-21-1923, 1-55-21-1927, 1-55-21-1953, 1-55-21-1954, 1-55-21-1957, 1-55-22-0006, 1-55-22-0215, 1-55-22-0290, 1-55-22-0301, 1-55-22-0504, 1-55-22-0732, 1-55-22-1072, 1-55-22-1075, 1-55-22-1444, 1-55-22-1622, 1-55-23-1042, 1-55-24-0488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 t="s">
        <v>365</v>
      </c>
      <c r="C25" s="150" t="s">
        <v>365</v>
      </c>
      <c r="D25" s="201"/>
      <c r="E25" s="150"/>
      <c r="F25" s="182"/>
      <c r="G25" s="150" t="s">
        <v>365</v>
      </c>
      <c r="H25" s="150" t="s">
        <v>365</v>
      </c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K_N_Нр_22_ЛК15_4553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трансформаторной подстанции, строительство ЛЭП-10 кВ, строительство ЛЭП-0.4 кВ в соответствии с договорами на ТП № 1-55-21-1923, 1-55-21-1927, 1-55-21-1953, 1-55-21-1954, 1-55-21-1957, 1-55-22-0006, 1-55-22-0215, 1-55-22-0290, 1-55-22-0301, 1-55-22-0504, 1-55-22-0732, 1-55-22-1072, 1-55-22-1075, 1-55-22-1444, 1-55-22-1622, 1-55-23-1042, 1-55-24-0488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 t="s">
        <v>356</v>
      </c>
      <c r="D30" s="190"/>
      <c r="E30" s="193"/>
      <c r="F30" s="193"/>
      <c r="G30" s="190" t="s">
        <v>350</v>
      </c>
      <c r="H30" s="190"/>
      <c r="I30" s="190" t="s">
        <v>350</v>
      </c>
      <c r="J30" s="191"/>
      <c r="K30" s="191"/>
      <c r="L30" s="192">
        <v>1</v>
      </c>
      <c r="M30" s="127"/>
      <c r="N30" s="128" t="s">
        <v>354</v>
      </c>
      <c r="O30" s="128"/>
      <c r="P30" s="128" t="s">
        <v>295</v>
      </c>
      <c r="Q30" s="128"/>
      <c r="R30" s="85" t="s">
        <v>355</v>
      </c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298" t="s">
        <v>360</v>
      </c>
      <c r="D31" s="190"/>
      <c r="E31" s="193"/>
      <c r="F31" s="193"/>
      <c r="G31" s="190" t="s">
        <v>350</v>
      </c>
      <c r="H31" s="190"/>
      <c r="I31" s="190" t="s">
        <v>350</v>
      </c>
      <c r="J31" s="191"/>
      <c r="K31" s="191"/>
      <c r="L31" s="192">
        <v>1</v>
      </c>
      <c r="M31" s="127"/>
      <c r="N31" s="128" t="s">
        <v>358</v>
      </c>
      <c r="O31" s="128"/>
      <c r="P31" s="128" t="s">
        <v>292</v>
      </c>
      <c r="Q31" s="128"/>
      <c r="R31" s="85" t="s">
        <v>359</v>
      </c>
      <c r="S31" s="86"/>
      <c r="T31" s="86"/>
      <c r="U31" s="86"/>
      <c r="V31" s="86"/>
      <c r="W31" s="128" t="s">
        <v>357</v>
      </c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298" t="s">
        <v>364</v>
      </c>
      <c r="D32" s="190"/>
      <c r="E32" s="193"/>
      <c r="F32" s="193"/>
      <c r="G32" s="190" t="s">
        <v>350</v>
      </c>
      <c r="H32" s="190"/>
      <c r="I32" s="190" t="s">
        <v>350</v>
      </c>
      <c r="J32" s="191"/>
      <c r="K32" s="191"/>
      <c r="L32" s="192" t="s">
        <v>18</v>
      </c>
      <c r="M32" s="127"/>
      <c r="N32" s="128" t="s">
        <v>362</v>
      </c>
      <c r="O32" s="128"/>
      <c r="P32" s="128" t="s">
        <v>292</v>
      </c>
      <c r="Q32" s="128"/>
      <c r="R32" s="85" t="s">
        <v>363</v>
      </c>
      <c r="S32" s="86"/>
      <c r="T32" s="86"/>
      <c r="U32" s="86"/>
      <c r="V32" s="86"/>
      <c r="W32" s="128" t="s">
        <v>361</v>
      </c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298"/>
      <c r="D33" s="190"/>
      <c r="E33" s="193"/>
      <c r="F33" s="193"/>
      <c r="G33" s="190" t="s">
        <v>350</v>
      </c>
      <c r="H33" s="190"/>
      <c r="I33" s="190" t="s">
        <v>350</v>
      </c>
      <c r="J33" s="191"/>
      <c r="K33" s="191"/>
      <c r="L33" s="192">
        <v>1</v>
      </c>
      <c r="M33" s="127"/>
      <c r="N33" s="128" t="s">
        <v>351</v>
      </c>
      <c r="O33" s="128"/>
      <c r="P33" s="128" t="s">
        <v>292</v>
      </c>
      <c r="Q33" s="128"/>
      <c r="R33" s="85" t="s">
        <v>352</v>
      </c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K_N_Нр_22_ЛК15_4553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договорами на ТП № 1-55-21-1923, 1-55-21-1927, 1-55-21-1953, 1-55-21-1954, 1-55-21-1957, 1-55-22-0006, 1-55-22-0215, 1-55-22-0290, 1-55-22-0301, 1-55-22-0504, 1-55-22-0732, 1-55-22-1072, 1-55-22-1075, 1-55-22-1444, 1-55-22-1622, 1-55-23-1042, 1-55-24-0488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366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367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электроснабжения(№1-55-21-1923)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 t="s">
        <v>332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K_N_Нр_22_ЛК15_4553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трансформаторной подстанции, строительство ЛЭП-10 кВ, строительство ЛЭП-0.4 кВ в соответствии с договорами на ТП № 1-55-21-1923, 1-55-21-1927, 1-55-21-1953, 1-55-21-1954, 1-55-21-1957, 1-55-22-0006, 1-55-22-0215, 1-55-22-0290, 1-55-22-0301, 1-55-22-0504, 1-55-22-0732, 1-55-22-1072, 1-55-22-1075, 1-55-22-1444, 1-55-22-1622, 1-55-23-1042, 1-55-24-0488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K_N_Нр_22_ЛК15_4553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трансформаторной подстанции, строительство ЛЭП-10 кВ, строительство ЛЭП-0.4 кВ в соответствии с договорами на ТП № 1-55-21-1923, 1-55-21-1927, 1-55-21-1953, 1-55-21-1954, 1-55-21-1957, 1-55-22-0006, 1-55-22-0215, 1-55-22-0290, 1-55-22-0301, 1-55-22-0504, 1-55-22-0732, 1-55-22-1072, 1-55-22-1075, 1-55-22-1444, 1-55-22-1622, 1-55-23-1042, 1-55-24-0488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-2.6610930000000002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-2.6610930000000002</v>
      </c>
      <c r="S24" s="213"/>
      <c r="T24" s="213">
        <f>H24+L24+P24</f>
        <v>0</v>
      </c>
      <c r="U24" s="213">
        <f>J24+N24+R24+F24+V24</f>
        <v>-2.6610930000000002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-2.6610930000000002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-2.6610930000000002</v>
      </c>
      <c r="S27" s="215"/>
      <c r="T27" s="215">
        <f t="shared" si="0"/>
        <v>0</v>
      </c>
      <c r="U27" s="215">
        <f t="shared" si="2"/>
        <v>-2.6610930000000002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K_N_Нр_22_ЛК15_4553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договорами на ТП № 1-55-21-1923, 1-55-21-1927, 1-55-21-1953, 1-55-21-1954, 1-55-21-1957, 1-55-22-0006, 1-55-22-0215, 1-55-22-0290, 1-55-22-0301, 1-55-22-0504, 1-55-22-0732, 1-55-22-1072, 1-55-22-1075, 1-55-22-1444, 1-55-22-1622, 1-55-23-1042, 1-55-24-0488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60.75" thickBot="1" x14ac:dyDescent="0.3">
      <c r="A21" s="91" t="s">
        <v>154</v>
      </c>
      <c r="B21" s="92" t="str">
        <f>A15</f>
        <v>Строительство трансформаторной подстанции, строительство ЛЭП-10 кВ, строительство ЛЭП-0.4 кВ в соответствии с договорами на ТП № 1-55-21-1923, 1-55-21-1927, 1-55-21-1953, 1-55-21-1954, 1-55-21-1957, 1-55-22-0006, 1-55-22-0215, 1-55-22-0290, 1-55-22-0301, 1-55-22-0504, 1-55-22-0732, 1-55-22-1072, 1-55-22-1075, 1-55-22-1444, 1-55-22-1622, 1-55-23-1042, 1-55-24-0488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>НД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-2.6610930000000002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-2.6610930000000002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-2.6610930000000002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2026-05-07T08:32:33Z</dcterms:modified>
</cp:coreProperties>
</file>